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cao\Desktop\E-Book\CMO\"/>
    </mc:Choice>
  </mc:AlternateContent>
  <xr:revisionPtr revIDLastSave="0" documentId="13_ncr:1_{7B1FEF26-4709-4AB5-B132-77447D921FFA}" xr6:coauthVersionLast="47" xr6:coauthVersionMax="47" xr10:uidLastSave="{00000000-0000-0000-0000-000000000000}"/>
  <bookViews>
    <workbookView xWindow="-120" yWindow="-120" windowWidth="21840" windowHeight="13140" xr2:uid="{0360FDFE-4BD7-4CFD-B47B-BC884774E877}"/>
  </bookViews>
  <sheets>
    <sheet name="Sheet1" sheetId="1" r:id="rId1"/>
    <sheet name="Sheet3" sheetId="3" r:id="rId2"/>
    <sheet name="Sheet2" sheetId="2" r:id="rId3"/>
  </sheets>
  <definedNames>
    <definedName name="_xlnm._FilterDatabase" localSheetId="0" hidden="1">Sheet1!$A$1:$Z$1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" i="3" l="1"/>
  <c r="L4" i="3"/>
  <c r="J4" i="3"/>
  <c r="N3" i="3"/>
  <c r="L3" i="3"/>
  <c r="J3" i="3"/>
  <c r="N2" i="3"/>
  <c r="L2" i="3"/>
  <c r="J2" i="3"/>
  <c r="X8" i="1"/>
  <c r="V13" i="1"/>
  <c r="W13" i="1"/>
  <c r="T13" i="1"/>
  <c r="X13" i="1"/>
  <c r="Y13" i="1" s="1"/>
  <c r="Z13" i="1" s="1"/>
  <c r="J13" i="1"/>
  <c r="L13" i="1"/>
  <c r="N13" i="1"/>
  <c r="N3" i="1"/>
  <c r="N4" i="1"/>
  <c r="N5" i="1"/>
  <c r="N6" i="1"/>
  <c r="N7" i="1"/>
  <c r="N8" i="1"/>
  <c r="N10" i="1"/>
  <c r="N11" i="1"/>
  <c r="N12" i="1"/>
  <c r="N14" i="1"/>
  <c r="N15" i="1"/>
  <c r="N16" i="1"/>
  <c r="N17" i="1"/>
  <c r="N18" i="1"/>
  <c r="N19" i="1"/>
  <c r="N21" i="1"/>
  <c r="N22" i="1"/>
  <c r="N23" i="1"/>
  <c r="N25" i="1"/>
  <c r="N26" i="1"/>
  <c r="N28" i="1"/>
  <c r="N29" i="1"/>
  <c r="N2" i="1"/>
  <c r="L3" i="1"/>
  <c r="L4" i="1"/>
  <c r="L5" i="1"/>
  <c r="L6" i="1"/>
  <c r="L7" i="1"/>
  <c r="L8" i="1"/>
  <c r="L10" i="1"/>
  <c r="L11" i="1"/>
  <c r="L12" i="1"/>
  <c r="L14" i="1"/>
  <c r="L15" i="1"/>
  <c r="L16" i="1"/>
  <c r="L17" i="1"/>
  <c r="L18" i="1"/>
  <c r="L19" i="1"/>
  <c r="L21" i="1"/>
  <c r="L22" i="1"/>
  <c r="L23" i="1"/>
  <c r="L25" i="1"/>
  <c r="L26" i="1"/>
  <c r="L28" i="1"/>
  <c r="L29" i="1"/>
  <c r="L2" i="1"/>
  <c r="J3" i="1"/>
  <c r="J4" i="1"/>
  <c r="J5" i="1"/>
  <c r="J6" i="1"/>
  <c r="J7" i="1"/>
  <c r="J8" i="1"/>
  <c r="J10" i="1"/>
  <c r="J11" i="1"/>
  <c r="J12" i="1"/>
  <c r="J14" i="1"/>
  <c r="J15" i="1"/>
  <c r="J16" i="1"/>
  <c r="J17" i="1"/>
  <c r="J18" i="1"/>
  <c r="J19" i="1"/>
  <c r="J21" i="1"/>
  <c r="J22" i="1"/>
  <c r="J23" i="1"/>
  <c r="J25" i="1"/>
  <c r="J26" i="1"/>
  <c r="J28" i="1"/>
  <c r="J29" i="1"/>
  <c r="J2" i="1"/>
  <c r="X28" i="1"/>
  <c r="Y28" i="1" s="1"/>
  <c r="Z28" i="1" s="1"/>
  <c r="W28" i="1"/>
  <c r="V28" i="1"/>
  <c r="T28" i="1"/>
  <c r="X12" i="1"/>
  <c r="Y12" i="1" s="1"/>
  <c r="Z12" i="1" s="1"/>
  <c r="X14" i="1"/>
  <c r="Y14" i="1" s="1"/>
  <c r="Z14" i="1" s="1"/>
  <c r="X15" i="1"/>
  <c r="Y15" i="1" s="1"/>
  <c r="Z15" i="1" s="1"/>
  <c r="W12" i="1"/>
  <c r="W14" i="1"/>
  <c r="W15" i="1"/>
  <c r="V12" i="1"/>
  <c r="V14" i="1"/>
  <c r="V15" i="1"/>
  <c r="T12" i="1"/>
  <c r="T14" i="1"/>
  <c r="T15" i="1"/>
  <c r="X6" i="1"/>
  <c r="Y6" i="1" s="1"/>
  <c r="Z6" i="1" s="1"/>
  <c r="W6" i="1"/>
  <c r="V6" i="1"/>
  <c r="T6" i="1"/>
  <c r="W3" i="1"/>
  <c r="W4" i="1"/>
  <c r="W5" i="1"/>
  <c r="W7" i="1"/>
  <c r="W8" i="1"/>
  <c r="W10" i="1"/>
  <c r="W11" i="1"/>
  <c r="W16" i="1"/>
  <c r="W17" i="1"/>
  <c r="W18" i="1"/>
  <c r="W19" i="1"/>
  <c r="W21" i="1"/>
  <c r="W22" i="1"/>
  <c r="W23" i="1"/>
  <c r="W25" i="1"/>
  <c r="W26" i="1"/>
  <c r="W29" i="1"/>
  <c r="W2" i="1"/>
  <c r="V3" i="1"/>
  <c r="V4" i="1"/>
  <c r="V5" i="1"/>
  <c r="V7" i="1"/>
  <c r="V8" i="1"/>
  <c r="V10" i="1"/>
  <c r="V11" i="1"/>
  <c r="V16" i="1"/>
  <c r="V17" i="1"/>
  <c r="V18" i="1"/>
  <c r="V19" i="1"/>
  <c r="V21" i="1"/>
  <c r="V22" i="1"/>
  <c r="V23" i="1"/>
  <c r="V25" i="1"/>
  <c r="V26" i="1"/>
  <c r="V29" i="1"/>
  <c r="V2" i="1"/>
  <c r="X3" i="1" l="1"/>
  <c r="Y3" i="1" s="1"/>
  <c r="Z3" i="1" s="1"/>
  <c r="X4" i="1"/>
  <c r="Y4" i="1" s="1"/>
  <c r="Z4" i="1" s="1"/>
  <c r="X5" i="1"/>
  <c r="Y5" i="1" s="1"/>
  <c r="Z5" i="1" s="1"/>
  <c r="X7" i="1"/>
  <c r="Y7" i="1" s="1"/>
  <c r="Z7" i="1" s="1"/>
  <c r="Y8" i="1"/>
  <c r="Z8" i="1" s="1"/>
  <c r="X10" i="1"/>
  <c r="Y10" i="1" s="1"/>
  <c r="Z10" i="1" s="1"/>
  <c r="X11" i="1"/>
  <c r="Y11" i="1" s="1"/>
  <c r="Z11" i="1" s="1"/>
  <c r="X16" i="1"/>
  <c r="Y16" i="1" s="1"/>
  <c r="Z16" i="1" s="1"/>
  <c r="X17" i="1"/>
  <c r="Y17" i="1" s="1"/>
  <c r="Z17" i="1" s="1"/>
  <c r="X18" i="1"/>
  <c r="Y18" i="1" s="1"/>
  <c r="Z18" i="1" s="1"/>
  <c r="X19" i="1"/>
  <c r="Y19" i="1" s="1"/>
  <c r="Z19" i="1" s="1"/>
  <c r="X21" i="1"/>
  <c r="Y21" i="1" s="1"/>
  <c r="Z21" i="1" s="1"/>
  <c r="X22" i="1"/>
  <c r="Y22" i="1" s="1"/>
  <c r="Z22" i="1" s="1"/>
  <c r="X23" i="1"/>
  <c r="Y23" i="1" s="1"/>
  <c r="Z23" i="1" s="1"/>
  <c r="X25" i="1"/>
  <c r="Y25" i="1" s="1"/>
  <c r="Z25" i="1" s="1"/>
  <c r="X26" i="1"/>
  <c r="Y26" i="1" s="1"/>
  <c r="Z26" i="1" s="1"/>
  <c r="X29" i="1"/>
  <c r="Y29" i="1" s="1"/>
  <c r="Z29" i="1" s="1"/>
  <c r="X2" i="1"/>
  <c r="Y2" i="1" s="1"/>
  <c r="Z2" i="1" s="1"/>
  <c r="T3" i="1"/>
  <c r="T4" i="1"/>
  <c r="T5" i="1"/>
  <c r="T7" i="1"/>
  <c r="T8" i="1"/>
  <c r="T10" i="1"/>
  <c r="T11" i="1"/>
  <c r="T16" i="1"/>
  <c r="T17" i="1"/>
  <c r="T18" i="1"/>
  <c r="T19" i="1"/>
  <c r="T21" i="1"/>
  <c r="T22" i="1"/>
  <c r="T23" i="1"/>
  <c r="T25" i="1"/>
  <c r="T26" i="1"/>
  <c r="T29" i="1"/>
  <c r="T2" i="1"/>
</calcChain>
</file>

<file path=xl/sharedStrings.xml><?xml version="1.0" encoding="utf-8"?>
<sst xmlns="http://schemas.openxmlformats.org/spreadsheetml/2006/main" count="213" uniqueCount="67">
  <si>
    <t>AIM-7M</t>
  </si>
  <si>
    <t>AIM-120C-5/7</t>
  </si>
  <si>
    <t>AIM-120A/B/C</t>
  </si>
  <si>
    <t>AIM-120D</t>
  </si>
  <si>
    <t>AIM-260</t>
  </si>
  <si>
    <t>PL-12</t>
  </si>
  <si>
    <t>PL-15</t>
  </si>
  <si>
    <t>PL-21</t>
  </si>
  <si>
    <t>MICA EM NG</t>
  </si>
  <si>
    <t>MICA EM</t>
  </si>
  <si>
    <t>AAM-4B</t>
  </si>
  <si>
    <t>Max Range (from DB)</t>
  </si>
  <si>
    <t>Max Speed (kts)</t>
  </si>
  <si>
    <t>NEZ/Claimed Max Rng</t>
  </si>
  <si>
    <t>NEZ/Max Rng</t>
  </si>
  <si>
    <t>SARH</t>
  </si>
  <si>
    <t>ARH tier 3</t>
  </si>
  <si>
    <t>difference between NEZ and boost rng</t>
  </si>
  <si>
    <t>NEZ (nm)</t>
  </si>
  <si>
    <t>effective max rng vs claimed</t>
  </si>
  <si>
    <t>Effective Max Rng (target is an IL76</t>
  </si>
  <si>
    <t>calculated boost range (nm)</t>
  </si>
  <si>
    <t>AIM-54A</t>
  </si>
  <si>
    <t>AIM-54C</t>
  </si>
  <si>
    <t>Base Ph</t>
  </si>
  <si>
    <t>R-33/AA-9</t>
  </si>
  <si>
    <t>R-40R/AA-6</t>
  </si>
  <si>
    <t>R-24R/AA-7</t>
  </si>
  <si>
    <t>R-77/AA-12A</t>
  </si>
  <si>
    <t>R-27/AA-10A</t>
  </si>
  <si>
    <t>R-27ER/AA-10C</t>
  </si>
  <si>
    <t>R-77-1/AA-12B</t>
  </si>
  <si>
    <t>R-77M/AA-12C</t>
  </si>
  <si>
    <t>R-37M/AA-13</t>
  </si>
  <si>
    <t>N/A</t>
  </si>
  <si>
    <t>Motor Burnout time (s)</t>
  </si>
  <si>
    <t>WRA 25% Max</t>
  </si>
  <si>
    <t>WRA 75% Max</t>
  </si>
  <si>
    <t xml:space="preserve">WRA 50% Max </t>
  </si>
  <si>
    <t>Meteor II</t>
  </si>
  <si>
    <t>25% Range</t>
  </si>
  <si>
    <t>50% Range</t>
  </si>
  <si>
    <t>75% Range</t>
  </si>
  <si>
    <t>R-33S/AA-9B</t>
  </si>
  <si>
    <t>ARH</t>
  </si>
  <si>
    <t xml:space="preserve">ARH </t>
  </si>
  <si>
    <t>tier 1</t>
  </si>
  <si>
    <t>tier 2</t>
  </si>
  <si>
    <t>tier 4</t>
  </si>
  <si>
    <t>tier 3</t>
  </si>
  <si>
    <t>Tier 1</t>
  </si>
  <si>
    <t>NEZ &gt;25nm</t>
  </si>
  <si>
    <t>Tier 2</t>
  </si>
  <si>
    <t>NEZ (15nm,25nm)</t>
  </si>
  <si>
    <t>Tier 3</t>
  </si>
  <si>
    <t>NEZ (5nm,15nm)</t>
  </si>
  <si>
    <t>Tier 4</t>
  </si>
  <si>
    <t>NEZ &lt;5nm</t>
  </si>
  <si>
    <t>Max range (DLZ)</t>
  </si>
  <si>
    <t>WRA Max range</t>
  </si>
  <si>
    <t>712kts</t>
  </si>
  <si>
    <t>1156kts</t>
  </si>
  <si>
    <t>radar issue caused targeting &lt;57nm</t>
  </si>
  <si>
    <t>Means the missile peter out before intercept the targeted Su-27P</t>
  </si>
  <si>
    <t>The shooter is also assigned to an intercept mission, most of the A/C will be automatically running at 920kt, 36000ft. But some of the A/C might increase to a higher altitude (Su-57, Mig-31 etc)</t>
  </si>
  <si>
    <t xml:space="preserve">Note: This test is designed as a target (Su-27P) close in at 920kt , 36000ft. The Su-27P assigned to an intercept mission, it is put on WPN hold but by the game logic it will try to intercept the shooter </t>
  </si>
  <si>
    <t>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</si>
</sst>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_);[Red]\(0.0\)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10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10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0" fontId="0" fillId="2" borderId="0" xfId="0" applyFill="1"/>
    <xf numFmtId="10" fontId="0" fillId="2" borderId="0" xfId="0" applyNumberFormat="1" applyFill="1"/>
    <xf numFmtId="164" fontId="0" fillId="2" borderId="0" xfId="0" applyNumberFormat="1" applyFill="1"/>
    <xf numFmtId="0" fontId="0" fillId="3" borderId="0" xfId="0" applyFill="1"/>
    <xf numFmtId="10" fontId="0" fillId="3" borderId="0" xfId="0" applyNumberFormat="1" applyFill="1"/>
    <xf numFmtId="164" fontId="0" fillId="3" borderId="0" xfId="0" applyNumberFormat="1" applyFill="1"/>
    <xf numFmtId="0" fontId="0" fillId="4" borderId="0" xfId="0" applyFill="1"/>
    <xf numFmtId="10" fontId="0" fillId="4" borderId="0" xfId="0" applyNumberFormat="1" applyFill="1"/>
    <xf numFmtId="164" fontId="0" fillId="4" borderId="0" xfId="0" applyNumberFormat="1" applyFill="1"/>
    <xf numFmtId="0" fontId="0" fillId="0" borderId="0" xfId="0" applyAlignment="1">
      <alignment horizontal="right" wrapText="1"/>
    </xf>
    <xf numFmtId="0" fontId="0" fillId="3" borderId="0" xfId="0" applyFill="1" applyAlignment="1">
      <alignment horizontal="right"/>
    </xf>
    <xf numFmtId="165" fontId="0" fillId="0" borderId="0" xfId="0" applyNumberFormat="1" applyAlignment="1">
      <alignment wrapText="1"/>
    </xf>
    <xf numFmtId="165" fontId="0" fillId="0" borderId="0" xfId="0" applyNumberFormat="1"/>
    <xf numFmtId="9" fontId="0" fillId="0" borderId="0" xfId="0" applyNumberFormat="1" applyAlignment="1">
      <alignment wrapText="1"/>
    </xf>
    <xf numFmtId="9" fontId="0" fillId="4" borderId="0" xfId="0" applyNumberFormat="1" applyFill="1"/>
    <xf numFmtId="9" fontId="0" fillId="3" borderId="0" xfId="0" applyNumberFormat="1" applyFill="1"/>
    <xf numFmtId="9" fontId="0" fillId="2" borderId="0" xfId="0" applyNumberFormat="1" applyFill="1"/>
    <xf numFmtId="9" fontId="0" fillId="0" borderId="0" xfId="0" applyNumberFormat="1"/>
    <xf numFmtId="0" fontId="2" fillId="0" borderId="0" xfId="0" applyFont="1" applyAlignment="1">
      <alignment wrapText="1"/>
    </xf>
    <xf numFmtId="0" fontId="2" fillId="4" borderId="0" xfId="0" applyFont="1" applyFill="1"/>
    <xf numFmtId="0" fontId="2" fillId="3" borderId="0" xfId="0" applyFont="1" applyFill="1"/>
    <xf numFmtId="0" fontId="2" fillId="2" borderId="0" xfId="0" applyFont="1" applyFill="1"/>
    <xf numFmtId="0" fontId="2" fillId="0" borderId="0" xfId="0" applyFont="1"/>
    <xf numFmtId="0" fontId="0" fillId="6" borderId="0" xfId="0" applyFill="1"/>
    <xf numFmtId="0" fontId="2" fillId="6" borderId="0" xfId="0" applyFont="1" applyFill="1"/>
    <xf numFmtId="9" fontId="0" fillId="6" borderId="0" xfId="0" applyNumberFormat="1" applyFill="1"/>
    <xf numFmtId="10" fontId="0" fillId="6" borderId="0" xfId="0" applyNumberFormat="1" applyFill="1"/>
    <xf numFmtId="164" fontId="0" fillId="6" borderId="0" xfId="0" applyNumberFormat="1" applyFill="1"/>
    <xf numFmtId="0" fontId="5" fillId="0" borderId="0" xfId="0" applyFont="1" applyAlignment="1">
      <alignment wrapText="1"/>
    </xf>
    <xf numFmtId="0" fontId="5" fillId="6" borderId="0" xfId="0" applyFont="1" applyFill="1"/>
    <xf numFmtId="0" fontId="5" fillId="4" borderId="0" xfId="0" applyFont="1" applyFill="1"/>
    <xf numFmtId="0" fontId="5" fillId="3" borderId="0" xfId="0" applyFont="1" applyFill="1"/>
    <xf numFmtId="0" fontId="5" fillId="0" borderId="0" xfId="0" applyFont="1"/>
    <xf numFmtId="0" fontId="5" fillId="2" borderId="0" xfId="0" applyFont="1" applyFill="1"/>
    <xf numFmtId="164" fontId="3" fillId="0" borderId="0" xfId="0" applyNumberFormat="1" applyFont="1" applyAlignment="1">
      <alignment wrapText="1"/>
    </xf>
    <xf numFmtId="164" fontId="3" fillId="0" borderId="0" xfId="0" applyNumberFormat="1" applyFont="1"/>
    <xf numFmtId="0" fontId="6" fillId="0" borderId="0" xfId="0" applyFont="1" applyAlignment="1">
      <alignment wrapText="1"/>
    </xf>
    <xf numFmtId="0" fontId="6" fillId="6" borderId="0" xfId="0" applyFont="1" applyFill="1"/>
    <xf numFmtId="0" fontId="6" fillId="4" borderId="0" xfId="0" applyFont="1" applyFill="1"/>
    <xf numFmtId="0" fontId="6" fillId="3" borderId="0" xfId="0" applyFont="1" applyFill="1"/>
    <xf numFmtId="0" fontId="6" fillId="0" borderId="0" xfId="0" applyFont="1"/>
    <xf numFmtId="0" fontId="6" fillId="2" borderId="0" xfId="0" applyFont="1" applyFill="1"/>
    <xf numFmtId="0" fontId="7" fillId="0" borderId="0" xfId="0" applyFont="1" applyAlignment="1">
      <alignment horizontal="right" wrapText="1"/>
    </xf>
    <xf numFmtId="0" fontId="7" fillId="6" borderId="0" xfId="0" applyFont="1" applyFill="1" applyAlignment="1">
      <alignment horizontal="right"/>
    </xf>
    <xf numFmtId="0" fontId="7" fillId="4" borderId="0" xfId="0" applyFont="1" applyFill="1" applyAlignment="1">
      <alignment horizontal="right"/>
    </xf>
    <xf numFmtId="0" fontId="7" fillId="3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7" fillId="2" borderId="0" xfId="0" applyFont="1" applyFill="1" applyAlignment="1">
      <alignment horizontal="right"/>
    </xf>
    <xf numFmtId="9" fontId="7" fillId="6" borderId="0" xfId="0" applyNumberFormat="1" applyFont="1" applyFill="1"/>
    <xf numFmtId="9" fontId="7" fillId="4" borderId="0" xfId="0" applyNumberFormat="1" applyFont="1" applyFill="1"/>
    <xf numFmtId="9" fontId="7" fillId="3" borderId="0" xfId="0" applyNumberFormat="1" applyFont="1" applyFill="1"/>
    <xf numFmtId="9" fontId="7" fillId="0" borderId="0" xfId="0" applyNumberFormat="1" applyFont="1"/>
    <xf numFmtId="9" fontId="7" fillId="2" borderId="0" xfId="0" applyNumberFormat="1" applyFont="1" applyFill="1"/>
    <xf numFmtId="9" fontId="7" fillId="5" borderId="0" xfId="0" applyNumberFormat="1" applyFont="1" applyFill="1"/>
    <xf numFmtId="9" fontId="0" fillId="0" borderId="0" xfId="0" applyNumberFormat="1" applyFont="1" applyAlignment="1">
      <alignment wrapText="1"/>
    </xf>
    <xf numFmtId="9" fontId="0" fillId="0" borderId="0" xfId="0" applyNumberFormat="1" applyFill="1" applyAlignment="1">
      <alignment wrapText="1"/>
    </xf>
    <xf numFmtId="9" fontId="0" fillId="0" borderId="0" xfId="0" applyNumberFormat="1" applyFill="1"/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6" borderId="0" xfId="0" applyFont="1" applyFill="1"/>
    <xf numFmtId="0" fontId="8" fillId="4" borderId="0" xfId="0" applyFont="1" applyFill="1"/>
    <xf numFmtId="0" fontId="8" fillId="3" borderId="0" xfId="0" applyFont="1" applyFill="1"/>
    <xf numFmtId="0" fontId="8" fillId="0" borderId="0" xfId="0" applyFont="1"/>
    <xf numFmtId="0" fontId="8" fillId="2" borderId="0" xfId="0" applyFont="1" applyFill="1"/>
  </cellXfs>
  <cellStyles count="1">
    <cellStyle name="Normal" xfId="0" builtinId="0"/>
  </cellStyles>
  <dxfs count="6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6CB53-4BF6-4B39-BD11-584B7B498346}">
  <dimension ref="A1:Z39"/>
  <sheetViews>
    <sheetView tabSelected="1" workbookViewId="0">
      <pane ySplit="1" topLeftCell="A2" activePane="bottomLeft" state="frozen"/>
      <selection pane="bottomLeft" activeCell="L29" sqref="L29"/>
    </sheetView>
  </sheetViews>
  <sheetFormatPr defaultRowHeight="21" x14ac:dyDescent="0.35"/>
  <cols>
    <col min="1" max="1" width="6.42578125" customWidth="1"/>
    <col min="2" max="2" width="10" customWidth="1"/>
    <col min="3" max="3" width="18.140625" style="52" customWidth="1"/>
    <col min="4" max="4" width="11.140625" style="46" customWidth="1"/>
    <col min="5" max="5" width="3.85546875" style="68" customWidth="1"/>
    <col min="6" max="6" width="11" customWidth="1"/>
    <col min="7" max="7" width="9.140625" style="28"/>
    <col min="8" max="8" width="10.5703125" customWidth="1"/>
    <col min="9" max="9" width="7.42578125" style="23" customWidth="1"/>
    <col min="10" max="10" width="6.140625" style="41" customWidth="1"/>
    <col min="11" max="11" width="7.42578125" style="57" customWidth="1"/>
    <col min="12" max="12" width="6.140625" style="41" customWidth="1"/>
    <col min="13" max="13" width="7.42578125" style="57" customWidth="1"/>
    <col min="14" max="14" width="7" style="41" customWidth="1"/>
    <col min="15" max="15" width="7.42578125" style="57" customWidth="1"/>
    <col min="16" max="16" width="4.7109375" style="62" customWidth="1"/>
    <col min="17" max="17" width="7.42578125" style="41" customWidth="1"/>
    <col min="18" max="18" width="5.85546875" style="57" customWidth="1"/>
    <col min="19" max="19" width="7" style="38" customWidth="1"/>
    <col min="20" max="20" width="13.5703125" style="1" customWidth="1"/>
    <col min="21" max="21" width="12.7109375" style="1" customWidth="1"/>
    <col min="22" max="22" width="9.140625" style="1"/>
    <col min="23" max="23" width="9" style="1" customWidth="1"/>
    <col min="24" max="24" width="11.28515625" style="2" customWidth="1"/>
    <col min="25" max="25" width="14.42578125" style="18" customWidth="1"/>
    <col min="26" max="26" width="9.140625" style="1"/>
  </cols>
  <sheetData>
    <row r="1" spans="1:26" s="3" customFormat="1" ht="53.25" customHeight="1" x14ac:dyDescent="0.35">
      <c r="C1" s="48"/>
      <c r="D1" s="42" t="s">
        <v>18</v>
      </c>
      <c r="E1" s="64"/>
      <c r="F1" s="3" t="s">
        <v>11</v>
      </c>
      <c r="G1" s="63" t="s">
        <v>35</v>
      </c>
      <c r="H1" s="3" t="s">
        <v>12</v>
      </c>
      <c r="I1" s="19" t="s">
        <v>24</v>
      </c>
      <c r="J1" s="40" t="s">
        <v>40</v>
      </c>
      <c r="K1" s="60" t="s">
        <v>36</v>
      </c>
      <c r="L1" s="40" t="s">
        <v>41</v>
      </c>
      <c r="M1" s="60" t="s">
        <v>38</v>
      </c>
      <c r="N1" s="40" t="s">
        <v>42</v>
      </c>
      <c r="O1" s="60" t="s">
        <v>37</v>
      </c>
      <c r="P1" s="61"/>
      <c r="Q1" s="40" t="s">
        <v>58</v>
      </c>
      <c r="R1" s="60" t="s">
        <v>59</v>
      </c>
      <c r="S1" s="34"/>
      <c r="T1" s="4" t="s">
        <v>13</v>
      </c>
      <c r="U1" s="4" t="s">
        <v>20</v>
      </c>
      <c r="V1" s="4" t="s">
        <v>14</v>
      </c>
      <c r="W1" s="4" t="s">
        <v>19</v>
      </c>
      <c r="X1" s="5" t="s">
        <v>21</v>
      </c>
      <c r="Y1" s="17" t="s">
        <v>17</v>
      </c>
      <c r="Z1" s="4"/>
    </row>
    <row r="2" spans="1:26" x14ac:dyDescent="0.35">
      <c r="A2" t="s">
        <v>15</v>
      </c>
      <c r="B2" s="29" t="s">
        <v>49</v>
      </c>
      <c r="C2" s="49" t="s">
        <v>0</v>
      </c>
      <c r="D2" s="43">
        <v>6.2</v>
      </c>
      <c r="E2" s="65" t="s">
        <v>66</v>
      </c>
      <c r="F2" s="29">
        <v>38</v>
      </c>
      <c r="G2" s="30">
        <v>4</v>
      </c>
      <c r="H2" s="29">
        <v>2100</v>
      </c>
      <c r="I2" s="31">
        <v>0.8</v>
      </c>
      <c r="J2" s="41">
        <f>F2*0.25</f>
        <v>9.5</v>
      </c>
      <c r="K2" s="54">
        <v>0.8</v>
      </c>
      <c r="L2" s="41">
        <f>F2*0.5</f>
        <v>19</v>
      </c>
      <c r="M2" s="54">
        <v>0.8</v>
      </c>
      <c r="N2" s="41">
        <f>F2*0.75</f>
        <v>28.5</v>
      </c>
      <c r="O2" s="54">
        <v>0.8</v>
      </c>
      <c r="Q2" s="41">
        <v>32</v>
      </c>
      <c r="R2" s="54" t="s">
        <v>34</v>
      </c>
      <c r="S2" s="35"/>
      <c r="T2" s="32">
        <f t="shared" ref="T2:T8" si="0">D2/F2</f>
        <v>0.16315789473684211</v>
      </c>
      <c r="U2" s="29">
        <v>21</v>
      </c>
      <c r="V2" s="32">
        <f t="shared" ref="V2:V8" si="1">D2/U2</f>
        <v>0.29523809523809524</v>
      </c>
      <c r="W2" s="1">
        <f t="shared" ref="W2:W8" si="2">U2/F2</f>
        <v>0.55263157894736847</v>
      </c>
      <c r="X2" s="33">
        <f t="shared" ref="X2:X8" si="3">H2*(G2/3600)</f>
        <v>2.3333333333333335</v>
      </c>
      <c r="Y2" s="18">
        <f t="shared" ref="Y2:Y8" si="4">D2-X2</f>
        <v>3.8666666666666667</v>
      </c>
      <c r="Z2" s="1">
        <f t="shared" ref="Z2:Z8" si="5">Y2/F2</f>
        <v>0.10175438596491228</v>
      </c>
    </row>
    <row r="3" spans="1:26" x14ac:dyDescent="0.35">
      <c r="A3" t="s">
        <v>45</v>
      </c>
      <c r="B3" s="12" t="s">
        <v>48</v>
      </c>
      <c r="C3" s="50" t="s">
        <v>2</v>
      </c>
      <c r="D3" s="44">
        <v>3.1</v>
      </c>
      <c r="E3" s="66" t="s">
        <v>66</v>
      </c>
      <c r="F3" s="12">
        <v>27</v>
      </c>
      <c r="G3" s="25">
        <v>4</v>
      </c>
      <c r="H3" s="12">
        <v>2375</v>
      </c>
      <c r="I3" s="20">
        <v>0.9</v>
      </c>
      <c r="J3" s="41">
        <f t="shared" ref="J3:J29" si="6">F3*0.25</f>
        <v>6.75</v>
      </c>
      <c r="K3" s="55">
        <v>0.9</v>
      </c>
      <c r="L3" s="41">
        <f t="shared" ref="L3:L29" si="7">F3*0.5</f>
        <v>13.5</v>
      </c>
      <c r="M3" s="55">
        <v>0.9</v>
      </c>
      <c r="N3" s="41">
        <f t="shared" ref="N3:N29" si="8">F3*0.75</f>
        <v>20.25</v>
      </c>
      <c r="O3" s="55">
        <v>0.43</v>
      </c>
      <c r="Q3" s="41">
        <v>27</v>
      </c>
      <c r="R3" s="55" t="s">
        <v>34</v>
      </c>
      <c r="S3" s="36"/>
      <c r="T3" s="13">
        <f t="shared" si="0"/>
        <v>0.11481481481481481</v>
      </c>
      <c r="U3" s="12">
        <v>17</v>
      </c>
      <c r="V3" s="13">
        <f t="shared" si="1"/>
        <v>0.18235294117647061</v>
      </c>
      <c r="W3" s="1">
        <f t="shared" si="2"/>
        <v>0.62962962962962965</v>
      </c>
      <c r="X3" s="14">
        <f t="shared" si="3"/>
        <v>2.6388888888888888</v>
      </c>
      <c r="Y3" s="18">
        <f t="shared" si="4"/>
        <v>0.46111111111111125</v>
      </c>
      <c r="Z3" s="1">
        <f t="shared" si="5"/>
        <v>1.7078189300411526E-2</v>
      </c>
    </row>
    <row r="4" spans="1:26" x14ac:dyDescent="0.35">
      <c r="A4" t="s">
        <v>44</v>
      </c>
      <c r="B4" s="29" t="s">
        <v>49</v>
      </c>
      <c r="C4" s="49" t="s">
        <v>1</v>
      </c>
      <c r="D4" s="43">
        <v>8.1</v>
      </c>
      <c r="E4" s="65" t="s">
        <v>66</v>
      </c>
      <c r="F4" s="29">
        <v>59</v>
      </c>
      <c r="G4" s="30">
        <v>5</v>
      </c>
      <c r="H4" s="29">
        <v>2375</v>
      </c>
      <c r="I4" s="31">
        <v>0.95</v>
      </c>
      <c r="J4" s="41">
        <f t="shared" si="6"/>
        <v>14.75</v>
      </c>
      <c r="K4" s="54">
        <v>0.95</v>
      </c>
      <c r="L4" s="41">
        <f t="shared" si="7"/>
        <v>29.5</v>
      </c>
      <c r="M4" s="54" t="s">
        <v>34</v>
      </c>
      <c r="N4" s="41">
        <f t="shared" si="8"/>
        <v>44.25</v>
      </c>
      <c r="O4" s="54" t="s">
        <v>34</v>
      </c>
      <c r="Q4" s="41">
        <v>55</v>
      </c>
      <c r="R4" s="54" t="s">
        <v>34</v>
      </c>
      <c r="S4" s="35"/>
      <c r="T4" s="32">
        <f t="shared" si="0"/>
        <v>0.13728813559322034</v>
      </c>
      <c r="U4" s="29">
        <v>32</v>
      </c>
      <c r="V4" s="32">
        <f t="shared" si="1"/>
        <v>0.25312499999999999</v>
      </c>
      <c r="W4" s="1">
        <f t="shared" si="2"/>
        <v>0.5423728813559322</v>
      </c>
      <c r="X4" s="33">
        <f t="shared" si="3"/>
        <v>3.2986111111111112</v>
      </c>
      <c r="Y4" s="18">
        <f t="shared" si="4"/>
        <v>4.8013888888888889</v>
      </c>
      <c r="Z4" s="1">
        <f t="shared" si="5"/>
        <v>8.1379472693032015E-2</v>
      </c>
    </row>
    <row r="5" spans="1:26" x14ac:dyDescent="0.35">
      <c r="A5" t="s">
        <v>44</v>
      </c>
      <c r="B5" s="29" t="s">
        <v>49</v>
      </c>
      <c r="C5" s="49" t="s">
        <v>22</v>
      </c>
      <c r="D5" s="43">
        <v>14</v>
      </c>
      <c r="E5" s="65" t="s">
        <v>66</v>
      </c>
      <c r="F5" s="29">
        <v>72.900000000000006</v>
      </c>
      <c r="G5" s="30">
        <v>30</v>
      </c>
      <c r="H5" s="29">
        <v>2375</v>
      </c>
      <c r="I5" s="31">
        <v>0.8</v>
      </c>
      <c r="J5" s="41">
        <f t="shared" si="6"/>
        <v>18.225000000000001</v>
      </c>
      <c r="K5" s="54">
        <v>0.8</v>
      </c>
      <c r="L5" s="41">
        <f t="shared" si="7"/>
        <v>36.450000000000003</v>
      </c>
      <c r="M5" s="54">
        <v>0.45</v>
      </c>
      <c r="N5" s="41">
        <f t="shared" si="8"/>
        <v>54.675000000000004</v>
      </c>
      <c r="O5" s="54" t="s">
        <v>34</v>
      </c>
      <c r="Q5" s="41">
        <v>66</v>
      </c>
      <c r="R5" s="54" t="s">
        <v>34</v>
      </c>
      <c r="S5" s="35"/>
      <c r="T5" s="32">
        <f t="shared" si="0"/>
        <v>0.19204389574759945</v>
      </c>
      <c r="U5" s="29">
        <v>44</v>
      </c>
      <c r="V5" s="32">
        <f t="shared" si="1"/>
        <v>0.31818181818181818</v>
      </c>
      <c r="W5" s="1">
        <f t="shared" si="2"/>
        <v>0.60356652949245537</v>
      </c>
      <c r="X5" s="33">
        <f t="shared" si="3"/>
        <v>19.791666666666668</v>
      </c>
      <c r="Y5" s="18">
        <f t="shared" si="4"/>
        <v>-5.7916666666666679</v>
      </c>
      <c r="Z5" s="1">
        <f t="shared" si="5"/>
        <v>-7.9446730681298594E-2</v>
      </c>
    </row>
    <row r="6" spans="1:26" x14ac:dyDescent="0.35">
      <c r="A6" t="s">
        <v>44</v>
      </c>
      <c r="B6" s="29" t="s">
        <v>49</v>
      </c>
      <c r="C6" s="49" t="s">
        <v>23</v>
      </c>
      <c r="D6" s="43">
        <v>11</v>
      </c>
      <c r="E6" s="65" t="s">
        <v>66</v>
      </c>
      <c r="F6" s="29">
        <v>99.4</v>
      </c>
      <c r="G6" s="30">
        <v>7</v>
      </c>
      <c r="H6" s="29">
        <v>2950</v>
      </c>
      <c r="I6" s="31">
        <v>0.85</v>
      </c>
      <c r="J6" s="41">
        <f t="shared" si="6"/>
        <v>24.85</v>
      </c>
      <c r="K6" s="54" t="s">
        <v>34</v>
      </c>
      <c r="L6" s="41">
        <f t="shared" si="7"/>
        <v>49.7</v>
      </c>
      <c r="M6" s="54" t="s">
        <v>34</v>
      </c>
      <c r="N6" s="41">
        <f t="shared" si="8"/>
        <v>74.550000000000011</v>
      </c>
      <c r="O6" s="54" t="s">
        <v>34</v>
      </c>
      <c r="Q6" s="41">
        <v>99</v>
      </c>
      <c r="R6" s="54" t="s">
        <v>34</v>
      </c>
      <c r="S6" s="35"/>
      <c r="T6" s="32">
        <f t="shared" si="0"/>
        <v>0.11066398390342051</v>
      </c>
      <c r="U6" s="29">
        <v>64</v>
      </c>
      <c r="V6" s="32">
        <f t="shared" si="1"/>
        <v>0.171875</v>
      </c>
      <c r="W6" s="1">
        <f t="shared" si="2"/>
        <v>0.64386317907444668</v>
      </c>
      <c r="X6" s="33">
        <f t="shared" si="3"/>
        <v>5.7361111111111107</v>
      </c>
      <c r="Y6" s="18">
        <f t="shared" si="4"/>
        <v>5.2638888888888893</v>
      </c>
      <c r="Z6" s="1">
        <f t="shared" si="5"/>
        <v>5.2956628660854016E-2</v>
      </c>
    </row>
    <row r="7" spans="1:26" x14ac:dyDescent="0.35">
      <c r="A7" t="s">
        <v>44</v>
      </c>
      <c r="B7" s="9" t="s">
        <v>47</v>
      </c>
      <c r="C7" s="51" t="s">
        <v>3</v>
      </c>
      <c r="D7" s="45">
        <v>16</v>
      </c>
      <c r="E7" s="67" t="s">
        <v>66</v>
      </c>
      <c r="F7" s="9">
        <v>86.4</v>
      </c>
      <c r="G7" s="26">
        <v>19</v>
      </c>
      <c r="H7" s="9">
        <v>2650</v>
      </c>
      <c r="I7" s="21">
        <v>0.95</v>
      </c>
      <c r="J7" s="41">
        <f t="shared" si="6"/>
        <v>21.6</v>
      </c>
      <c r="K7" s="56">
        <v>0.94</v>
      </c>
      <c r="L7" s="41">
        <f t="shared" si="7"/>
        <v>43.2</v>
      </c>
      <c r="M7" s="56">
        <v>0.35</v>
      </c>
      <c r="N7" s="41">
        <f t="shared" si="8"/>
        <v>64.800000000000011</v>
      </c>
      <c r="O7" s="58" t="s">
        <v>34</v>
      </c>
      <c r="Q7" s="41">
        <v>83</v>
      </c>
      <c r="R7" s="56">
        <v>0.37</v>
      </c>
      <c r="S7" s="37" t="s">
        <v>60</v>
      </c>
      <c r="T7" s="10">
        <f t="shared" si="0"/>
        <v>0.18518518518518517</v>
      </c>
      <c r="U7" s="9">
        <v>48</v>
      </c>
      <c r="V7" s="10">
        <f t="shared" si="1"/>
        <v>0.33333333333333331</v>
      </c>
      <c r="W7" s="1">
        <f t="shared" si="2"/>
        <v>0.55555555555555547</v>
      </c>
      <c r="X7" s="11">
        <f t="shared" si="3"/>
        <v>13.986111111111111</v>
      </c>
      <c r="Y7" s="18">
        <f t="shared" si="4"/>
        <v>2.0138888888888893</v>
      </c>
      <c r="Z7" s="1">
        <f t="shared" si="5"/>
        <v>2.3308899176954737E-2</v>
      </c>
    </row>
    <row r="8" spans="1:26" x14ac:dyDescent="0.35">
      <c r="A8" t="s">
        <v>44</v>
      </c>
      <c r="B8" s="9" t="s">
        <v>47</v>
      </c>
      <c r="C8" s="51" t="s">
        <v>4</v>
      </c>
      <c r="D8" s="45">
        <v>22</v>
      </c>
      <c r="E8" s="67" t="s">
        <v>66</v>
      </c>
      <c r="F8" s="9">
        <v>120</v>
      </c>
      <c r="G8" s="26">
        <v>52</v>
      </c>
      <c r="H8" s="9">
        <v>2650</v>
      </c>
      <c r="I8" s="21">
        <v>0.95</v>
      </c>
      <c r="J8" s="41">
        <f t="shared" si="6"/>
        <v>30</v>
      </c>
      <c r="K8" s="56">
        <v>0.95</v>
      </c>
      <c r="L8" s="41">
        <f t="shared" si="7"/>
        <v>60</v>
      </c>
      <c r="M8" s="59" t="s">
        <v>34</v>
      </c>
      <c r="N8" s="41">
        <f t="shared" si="8"/>
        <v>90</v>
      </c>
      <c r="O8" s="56">
        <v>0.53</v>
      </c>
      <c r="Q8" s="41">
        <v>120</v>
      </c>
      <c r="R8" s="59" t="s">
        <v>34</v>
      </c>
      <c r="S8" s="37"/>
      <c r="T8" s="10">
        <f t="shared" si="0"/>
        <v>0.18333333333333332</v>
      </c>
      <c r="U8" s="9">
        <v>65</v>
      </c>
      <c r="V8" s="10">
        <f t="shared" si="1"/>
        <v>0.33846153846153848</v>
      </c>
      <c r="W8" s="1">
        <f t="shared" si="2"/>
        <v>0.54166666666666663</v>
      </c>
      <c r="X8" s="11">
        <f t="shared" si="3"/>
        <v>38.277777777777779</v>
      </c>
      <c r="Y8" s="18">
        <f t="shared" si="4"/>
        <v>-16.277777777777779</v>
      </c>
      <c r="Z8" s="1">
        <f t="shared" si="5"/>
        <v>-0.13564814814814816</v>
      </c>
    </row>
    <row r="9" spans="1:26" x14ac:dyDescent="0.35">
      <c r="U9"/>
    </row>
    <row r="10" spans="1:26" x14ac:dyDescent="0.35">
      <c r="A10" t="s">
        <v>15</v>
      </c>
      <c r="B10" s="12" t="s">
        <v>48</v>
      </c>
      <c r="C10" s="50" t="s">
        <v>29</v>
      </c>
      <c r="D10" s="44">
        <v>4.0999999999999996</v>
      </c>
      <c r="E10" s="66" t="s">
        <v>66</v>
      </c>
      <c r="F10" s="12">
        <v>32</v>
      </c>
      <c r="G10" s="25">
        <v>4</v>
      </c>
      <c r="H10" s="12">
        <v>2100</v>
      </c>
      <c r="I10" s="20">
        <v>0.8</v>
      </c>
      <c r="J10" s="41">
        <f t="shared" si="6"/>
        <v>8</v>
      </c>
      <c r="K10" s="55">
        <v>0.8</v>
      </c>
      <c r="L10" s="41">
        <f t="shared" si="7"/>
        <v>16</v>
      </c>
      <c r="M10" s="55" t="s">
        <v>34</v>
      </c>
      <c r="N10" s="41">
        <f t="shared" si="8"/>
        <v>24</v>
      </c>
      <c r="O10" s="55" t="s">
        <v>34</v>
      </c>
      <c r="Q10" s="41">
        <v>31</v>
      </c>
      <c r="R10" s="55" t="s">
        <v>34</v>
      </c>
      <c r="S10" s="36"/>
      <c r="T10" s="13">
        <f t="shared" ref="T10:T19" si="9">D10/F10</f>
        <v>0.12812499999999999</v>
      </c>
      <c r="U10" s="12">
        <v>11</v>
      </c>
      <c r="V10" s="13">
        <f t="shared" ref="V10:V19" si="10">D10/U10</f>
        <v>0.37272727272727268</v>
      </c>
      <c r="W10" s="1">
        <f t="shared" ref="W10:W19" si="11">U10/F10</f>
        <v>0.34375</v>
      </c>
      <c r="X10" s="14">
        <f t="shared" ref="X10:X19" si="12">H10*(G10/3600)</f>
        <v>2.3333333333333335</v>
      </c>
      <c r="Y10" s="18">
        <f t="shared" ref="Y10:Y19" si="13">D10-X10</f>
        <v>1.7666666666666662</v>
      </c>
      <c r="Z10" s="1">
        <f t="shared" ref="Z10:Z19" si="14">Y10/F10</f>
        <v>5.5208333333333318E-2</v>
      </c>
    </row>
    <row r="11" spans="1:26" x14ac:dyDescent="0.35">
      <c r="A11" t="s">
        <v>15</v>
      </c>
      <c r="B11" s="29" t="s">
        <v>49</v>
      </c>
      <c r="C11" s="49" t="s">
        <v>30</v>
      </c>
      <c r="D11" s="43">
        <v>8</v>
      </c>
      <c r="E11" s="65" t="s">
        <v>66</v>
      </c>
      <c r="F11" s="29">
        <v>50</v>
      </c>
      <c r="G11" s="30">
        <v>13</v>
      </c>
      <c r="H11" s="29">
        <v>2250</v>
      </c>
      <c r="I11" s="31">
        <v>0.8</v>
      </c>
      <c r="J11" s="41">
        <f t="shared" si="6"/>
        <v>12.5</v>
      </c>
      <c r="K11" s="54">
        <v>0.8</v>
      </c>
      <c r="L11" s="41">
        <f t="shared" si="7"/>
        <v>25</v>
      </c>
      <c r="M11" s="54" t="s">
        <v>34</v>
      </c>
      <c r="N11" s="41">
        <f t="shared" si="8"/>
        <v>37.5</v>
      </c>
      <c r="O11" s="54" t="s">
        <v>34</v>
      </c>
      <c r="Q11" s="41">
        <v>49</v>
      </c>
      <c r="R11" s="54" t="s">
        <v>34</v>
      </c>
      <c r="S11" s="35"/>
      <c r="T11" s="32">
        <f t="shared" si="9"/>
        <v>0.16</v>
      </c>
      <c r="U11" s="29">
        <v>17</v>
      </c>
      <c r="V11" s="32">
        <f t="shared" si="10"/>
        <v>0.47058823529411764</v>
      </c>
      <c r="W11" s="1">
        <f t="shared" si="11"/>
        <v>0.34</v>
      </c>
      <c r="X11" s="33">
        <f t="shared" si="12"/>
        <v>8.125</v>
      </c>
      <c r="Y11" s="18">
        <f t="shared" si="13"/>
        <v>-0.125</v>
      </c>
      <c r="Z11" s="1">
        <f t="shared" si="14"/>
        <v>-2.5000000000000001E-3</v>
      </c>
    </row>
    <row r="12" spans="1:26" x14ac:dyDescent="0.35">
      <c r="A12" t="s">
        <v>15</v>
      </c>
      <c r="B12" s="9" t="s">
        <v>47</v>
      </c>
      <c r="C12" s="51" t="s">
        <v>25</v>
      </c>
      <c r="D12" s="45">
        <v>23.2</v>
      </c>
      <c r="E12" s="67" t="s">
        <v>66</v>
      </c>
      <c r="F12" s="9">
        <v>64.8</v>
      </c>
      <c r="G12" s="26">
        <v>52</v>
      </c>
      <c r="H12" s="9">
        <v>2375</v>
      </c>
      <c r="I12" s="21">
        <v>0.8</v>
      </c>
      <c r="J12" s="41">
        <f t="shared" si="6"/>
        <v>16.2</v>
      </c>
      <c r="K12" s="56">
        <v>0.8</v>
      </c>
      <c r="L12" s="41">
        <f t="shared" si="7"/>
        <v>32.4</v>
      </c>
      <c r="M12" s="56">
        <v>0.8</v>
      </c>
      <c r="N12" s="41">
        <f t="shared" si="8"/>
        <v>48.599999999999994</v>
      </c>
      <c r="O12" s="56">
        <v>0.8</v>
      </c>
      <c r="Q12" s="41">
        <v>57</v>
      </c>
      <c r="R12" s="56">
        <v>0.64</v>
      </c>
      <c r="S12" s="37"/>
      <c r="T12" s="10">
        <f t="shared" si="9"/>
        <v>0.35802469135802467</v>
      </c>
      <c r="U12" s="9">
        <v>49</v>
      </c>
      <c r="V12" s="10">
        <f t="shared" si="10"/>
        <v>0.473469387755102</v>
      </c>
      <c r="W12" s="1">
        <f t="shared" si="11"/>
        <v>0.75617283950617287</v>
      </c>
      <c r="X12" s="11">
        <f t="shared" si="12"/>
        <v>34.305555555555557</v>
      </c>
      <c r="Y12" s="18">
        <f t="shared" si="13"/>
        <v>-11.105555555555558</v>
      </c>
      <c r="Z12" s="1">
        <f t="shared" si="14"/>
        <v>-0.17138203017832651</v>
      </c>
    </row>
    <row r="13" spans="1:26" x14ac:dyDescent="0.35">
      <c r="A13" t="s">
        <v>15</v>
      </c>
      <c r="B13" s="6" t="s">
        <v>46</v>
      </c>
      <c r="C13" s="53" t="s">
        <v>43</v>
      </c>
      <c r="D13" s="47">
        <v>35</v>
      </c>
      <c r="E13" s="69" t="s">
        <v>66</v>
      </c>
      <c r="F13" s="6">
        <v>86.4</v>
      </c>
      <c r="G13" s="27">
        <v>82</v>
      </c>
      <c r="H13" s="6">
        <v>2375</v>
      </c>
      <c r="I13" s="22">
        <v>0.85</v>
      </c>
      <c r="J13" s="41">
        <f t="shared" si="6"/>
        <v>21.6</v>
      </c>
      <c r="K13" s="58">
        <v>0.85</v>
      </c>
      <c r="L13" s="41">
        <f t="shared" si="7"/>
        <v>43.2</v>
      </c>
      <c r="M13" s="58">
        <v>0.85</v>
      </c>
      <c r="N13" s="41">
        <f t="shared" si="8"/>
        <v>64.800000000000011</v>
      </c>
      <c r="O13" s="58">
        <v>0.85</v>
      </c>
      <c r="Q13" s="41">
        <v>57</v>
      </c>
      <c r="R13" s="58">
        <v>0.85</v>
      </c>
      <c r="S13" s="39" t="s">
        <v>62</v>
      </c>
      <c r="T13" s="7">
        <f t="shared" si="9"/>
        <v>0.40509259259259256</v>
      </c>
      <c r="U13" s="6">
        <v>66</v>
      </c>
      <c r="V13" s="7">
        <f t="shared" si="10"/>
        <v>0.53030303030303028</v>
      </c>
      <c r="W13" s="1">
        <f t="shared" si="11"/>
        <v>0.76388888888888884</v>
      </c>
      <c r="X13" s="8">
        <f t="shared" si="12"/>
        <v>54.097222222222221</v>
      </c>
      <c r="Y13" s="18">
        <f t="shared" si="13"/>
        <v>-19.097222222222221</v>
      </c>
      <c r="Z13" s="1">
        <f t="shared" si="14"/>
        <v>-0.22103266460905346</v>
      </c>
    </row>
    <row r="14" spans="1:26" x14ac:dyDescent="0.35">
      <c r="A14" t="s">
        <v>15</v>
      </c>
      <c r="B14" s="12" t="s">
        <v>48</v>
      </c>
      <c r="C14" s="50" t="s">
        <v>26</v>
      </c>
      <c r="D14" s="44">
        <v>4.5</v>
      </c>
      <c r="E14" s="66" t="s">
        <v>66</v>
      </c>
      <c r="F14" s="12">
        <v>16.2</v>
      </c>
      <c r="G14" s="25">
        <v>2</v>
      </c>
      <c r="H14" s="12">
        <v>2375</v>
      </c>
      <c r="I14" s="20">
        <v>0.55000000000000004</v>
      </c>
      <c r="J14" s="41">
        <f t="shared" si="6"/>
        <v>4.05</v>
      </c>
      <c r="K14" s="55">
        <v>0.55000000000000004</v>
      </c>
      <c r="L14" s="41">
        <f t="shared" si="7"/>
        <v>8.1</v>
      </c>
      <c r="M14" s="55">
        <v>0.55000000000000004</v>
      </c>
      <c r="N14" s="41">
        <f t="shared" si="8"/>
        <v>12.149999999999999</v>
      </c>
      <c r="O14" s="55">
        <v>0.55000000000000004</v>
      </c>
      <c r="Q14" s="41">
        <v>15</v>
      </c>
      <c r="R14" s="55">
        <v>0.37</v>
      </c>
      <c r="S14" s="36"/>
      <c r="T14" s="13">
        <f t="shared" si="9"/>
        <v>0.27777777777777779</v>
      </c>
      <c r="U14" s="12">
        <v>12</v>
      </c>
      <c r="V14" s="13">
        <f t="shared" si="10"/>
        <v>0.375</v>
      </c>
      <c r="W14" s="1">
        <f t="shared" si="11"/>
        <v>0.74074074074074081</v>
      </c>
      <c r="X14" s="14">
        <f t="shared" si="12"/>
        <v>1.3194444444444444</v>
      </c>
      <c r="Y14" s="18">
        <f t="shared" si="13"/>
        <v>3.1805555555555554</v>
      </c>
      <c r="Z14" s="1">
        <f t="shared" si="14"/>
        <v>0.19633058984910837</v>
      </c>
    </row>
    <row r="15" spans="1:26" x14ac:dyDescent="0.35">
      <c r="A15" t="s">
        <v>15</v>
      </c>
      <c r="B15" s="12" t="s">
        <v>48</v>
      </c>
      <c r="C15" s="50" t="s">
        <v>27</v>
      </c>
      <c r="D15" s="44">
        <v>4.25</v>
      </c>
      <c r="E15" s="66" t="s">
        <v>66</v>
      </c>
      <c r="F15" s="12">
        <v>27</v>
      </c>
      <c r="G15" s="25">
        <v>4</v>
      </c>
      <c r="H15" s="12">
        <v>2100</v>
      </c>
      <c r="I15" s="20">
        <v>0.7</v>
      </c>
      <c r="J15" s="41">
        <f t="shared" si="6"/>
        <v>6.75</v>
      </c>
      <c r="K15" s="55">
        <v>0.7</v>
      </c>
      <c r="L15" s="41">
        <f t="shared" si="7"/>
        <v>13.5</v>
      </c>
      <c r="M15" s="55">
        <v>0.7</v>
      </c>
      <c r="N15" s="41">
        <f t="shared" si="8"/>
        <v>20.25</v>
      </c>
      <c r="O15" s="55" t="s">
        <v>34</v>
      </c>
      <c r="Q15" s="41">
        <v>21</v>
      </c>
      <c r="R15" s="55" t="s">
        <v>34</v>
      </c>
      <c r="S15" s="36"/>
      <c r="T15" s="13">
        <f t="shared" si="9"/>
        <v>0.15740740740740741</v>
      </c>
      <c r="U15" s="12">
        <v>17</v>
      </c>
      <c r="V15" s="13">
        <f t="shared" si="10"/>
        <v>0.25</v>
      </c>
      <c r="W15" s="1">
        <f t="shared" si="11"/>
        <v>0.62962962962962965</v>
      </c>
      <c r="X15" s="14">
        <f t="shared" si="12"/>
        <v>2.3333333333333335</v>
      </c>
      <c r="Y15" s="18">
        <f t="shared" si="13"/>
        <v>1.9166666666666665</v>
      </c>
      <c r="Z15" s="1">
        <f t="shared" si="14"/>
        <v>7.098765432098765E-2</v>
      </c>
    </row>
    <row r="16" spans="1:26" x14ac:dyDescent="0.35">
      <c r="A16" t="s">
        <v>44</v>
      </c>
      <c r="B16" s="29" t="s">
        <v>49</v>
      </c>
      <c r="C16" s="49" t="s">
        <v>28</v>
      </c>
      <c r="D16" s="43">
        <v>8.1</v>
      </c>
      <c r="E16" s="65" t="s">
        <v>66</v>
      </c>
      <c r="F16" s="29">
        <v>43.2</v>
      </c>
      <c r="G16" s="30">
        <v>13</v>
      </c>
      <c r="H16" s="29">
        <v>2375</v>
      </c>
      <c r="I16" s="31">
        <v>0.9</v>
      </c>
      <c r="J16" s="41">
        <f t="shared" si="6"/>
        <v>10.8</v>
      </c>
      <c r="K16" s="54">
        <v>0.89</v>
      </c>
      <c r="L16" s="41">
        <f t="shared" si="7"/>
        <v>21.6</v>
      </c>
      <c r="M16" s="54">
        <v>0.89</v>
      </c>
      <c r="N16" s="41">
        <f t="shared" si="8"/>
        <v>32.400000000000006</v>
      </c>
      <c r="O16" s="54" t="s">
        <v>34</v>
      </c>
      <c r="Q16" s="41">
        <v>42</v>
      </c>
      <c r="R16" s="54" t="s">
        <v>34</v>
      </c>
      <c r="S16" s="35"/>
      <c r="T16" s="32">
        <f t="shared" si="9"/>
        <v>0.18749999999999997</v>
      </c>
      <c r="U16" s="29">
        <v>17</v>
      </c>
      <c r="V16" s="32">
        <f t="shared" si="10"/>
        <v>0.47647058823529409</v>
      </c>
      <c r="W16" s="1">
        <f t="shared" si="11"/>
        <v>0.39351851851851849</v>
      </c>
      <c r="X16" s="33">
        <f t="shared" si="12"/>
        <v>8.5763888888888893</v>
      </c>
      <c r="Y16" s="18">
        <f t="shared" si="13"/>
        <v>-0.47638888888888964</v>
      </c>
      <c r="Z16" s="1">
        <f t="shared" si="14"/>
        <v>-1.1027520576131704E-2</v>
      </c>
    </row>
    <row r="17" spans="1:26" x14ac:dyDescent="0.35">
      <c r="A17" t="s">
        <v>44</v>
      </c>
      <c r="B17" s="29" t="s">
        <v>49</v>
      </c>
      <c r="C17" s="49" t="s">
        <v>31</v>
      </c>
      <c r="D17" s="43">
        <v>14</v>
      </c>
      <c r="E17" s="65" t="s">
        <v>66</v>
      </c>
      <c r="F17" s="29">
        <v>59.4</v>
      </c>
      <c r="G17" s="30">
        <v>26</v>
      </c>
      <c r="H17" s="29">
        <v>2375</v>
      </c>
      <c r="I17" s="31">
        <v>0.9</v>
      </c>
      <c r="J17" s="41">
        <f t="shared" si="6"/>
        <v>14.85</v>
      </c>
      <c r="K17" s="54">
        <v>0.9</v>
      </c>
      <c r="L17" s="41">
        <f t="shared" si="7"/>
        <v>29.7</v>
      </c>
      <c r="M17" s="54">
        <v>0.9</v>
      </c>
      <c r="N17" s="41">
        <f t="shared" si="8"/>
        <v>44.55</v>
      </c>
      <c r="O17" s="54" t="s">
        <v>34</v>
      </c>
      <c r="Q17" s="41">
        <v>58</v>
      </c>
      <c r="R17" s="54" t="s">
        <v>34</v>
      </c>
      <c r="S17" s="35"/>
      <c r="T17" s="32">
        <f t="shared" si="9"/>
        <v>0.2356902356902357</v>
      </c>
      <c r="U17" s="29">
        <v>24</v>
      </c>
      <c r="V17" s="32">
        <f t="shared" si="10"/>
        <v>0.58333333333333337</v>
      </c>
      <c r="W17" s="1">
        <f t="shared" si="11"/>
        <v>0.40404040404040403</v>
      </c>
      <c r="X17" s="33">
        <f t="shared" si="12"/>
        <v>17.152777777777779</v>
      </c>
      <c r="Y17" s="18">
        <f t="shared" si="13"/>
        <v>-3.1527777777777786</v>
      </c>
      <c r="Z17" s="1">
        <f t="shared" si="14"/>
        <v>-5.307706696595587E-2</v>
      </c>
    </row>
    <row r="18" spans="1:26" x14ac:dyDescent="0.35">
      <c r="A18" t="s">
        <v>44</v>
      </c>
      <c r="B18" s="6" t="s">
        <v>46</v>
      </c>
      <c r="C18" s="53" t="s">
        <v>32</v>
      </c>
      <c r="D18" s="47">
        <v>25</v>
      </c>
      <c r="E18" s="69" t="s">
        <v>66</v>
      </c>
      <c r="F18" s="6">
        <v>75</v>
      </c>
      <c r="G18" s="27">
        <v>48</v>
      </c>
      <c r="H18" s="6">
        <v>2375</v>
      </c>
      <c r="I18" s="22">
        <v>0.9</v>
      </c>
      <c r="J18" s="41">
        <f t="shared" si="6"/>
        <v>18.75</v>
      </c>
      <c r="K18" s="58">
        <v>0.9</v>
      </c>
      <c r="L18" s="41">
        <f t="shared" si="7"/>
        <v>37.5</v>
      </c>
      <c r="M18" s="58">
        <v>0.9</v>
      </c>
      <c r="N18" s="41">
        <f t="shared" si="8"/>
        <v>56.25</v>
      </c>
      <c r="O18" s="59" t="s">
        <v>34</v>
      </c>
      <c r="Q18" s="41">
        <v>74</v>
      </c>
      <c r="R18" s="58" t="s">
        <v>34</v>
      </c>
      <c r="S18" s="39"/>
      <c r="T18" s="7">
        <f t="shared" si="9"/>
        <v>0.33333333333333331</v>
      </c>
      <c r="U18" s="6">
        <v>38</v>
      </c>
      <c r="V18" s="7">
        <f t="shared" si="10"/>
        <v>0.65789473684210531</v>
      </c>
      <c r="W18" s="1">
        <f t="shared" si="11"/>
        <v>0.50666666666666671</v>
      </c>
      <c r="X18" s="8">
        <f t="shared" si="12"/>
        <v>31.666666666666668</v>
      </c>
      <c r="Y18" s="18">
        <f t="shared" si="13"/>
        <v>-6.6666666666666679</v>
      </c>
      <c r="Z18" s="1">
        <f t="shared" si="14"/>
        <v>-8.8888888888888906E-2</v>
      </c>
    </row>
    <row r="19" spans="1:26" x14ac:dyDescent="0.35">
      <c r="A19" t="s">
        <v>44</v>
      </c>
      <c r="B19" s="6" t="s">
        <v>46</v>
      </c>
      <c r="C19" s="53" t="s">
        <v>33</v>
      </c>
      <c r="D19" s="47">
        <v>46</v>
      </c>
      <c r="E19" s="69" t="s">
        <v>66</v>
      </c>
      <c r="F19" s="6">
        <v>108</v>
      </c>
      <c r="G19" s="27">
        <v>110</v>
      </c>
      <c r="H19" s="6">
        <v>2375</v>
      </c>
      <c r="I19" s="22">
        <v>0.85</v>
      </c>
      <c r="J19" s="41">
        <f t="shared" si="6"/>
        <v>27</v>
      </c>
      <c r="K19" s="58">
        <v>0.85</v>
      </c>
      <c r="L19" s="41">
        <f t="shared" si="7"/>
        <v>54</v>
      </c>
      <c r="M19" s="58">
        <v>0.85</v>
      </c>
      <c r="N19" s="41">
        <f t="shared" si="8"/>
        <v>81</v>
      </c>
      <c r="O19" s="58">
        <v>0.85</v>
      </c>
      <c r="Q19" s="41">
        <v>105</v>
      </c>
      <c r="R19" s="58">
        <v>0.82</v>
      </c>
      <c r="S19" s="39" t="s">
        <v>61</v>
      </c>
      <c r="T19" s="7">
        <f t="shared" si="9"/>
        <v>0.42592592592592593</v>
      </c>
      <c r="U19" s="6">
        <v>65</v>
      </c>
      <c r="V19" s="7">
        <f t="shared" si="10"/>
        <v>0.70769230769230773</v>
      </c>
      <c r="W19" s="1">
        <f t="shared" si="11"/>
        <v>0.60185185185185186</v>
      </c>
      <c r="X19" s="8">
        <f t="shared" si="12"/>
        <v>72.569444444444443</v>
      </c>
      <c r="Y19" s="18">
        <f t="shared" si="13"/>
        <v>-26.569444444444443</v>
      </c>
      <c r="Z19" s="1">
        <f t="shared" si="14"/>
        <v>-0.24601337448559668</v>
      </c>
    </row>
    <row r="20" spans="1:26" x14ac:dyDescent="0.35">
      <c r="U20"/>
    </row>
    <row r="21" spans="1:26" x14ac:dyDescent="0.35">
      <c r="A21" t="s">
        <v>44</v>
      </c>
      <c r="B21" s="12" t="s">
        <v>48</v>
      </c>
      <c r="C21" s="50" t="s">
        <v>5</v>
      </c>
      <c r="D21" s="44">
        <v>3.4</v>
      </c>
      <c r="E21" s="66" t="s">
        <v>66</v>
      </c>
      <c r="F21" s="12">
        <v>50</v>
      </c>
      <c r="G21" s="25">
        <v>4</v>
      </c>
      <c r="H21" s="12">
        <v>2375</v>
      </c>
      <c r="I21" s="20">
        <v>0.9</v>
      </c>
      <c r="J21" s="41">
        <f t="shared" si="6"/>
        <v>12.5</v>
      </c>
      <c r="K21" s="55">
        <v>0.9</v>
      </c>
      <c r="L21" s="41">
        <f t="shared" si="7"/>
        <v>25</v>
      </c>
      <c r="M21" s="55" t="s">
        <v>34</v>
      </c>
      <c r="N21" s="41">
        <f t="shared" si="8"/>
        <v>37.5</v>
      </c>
      <c r="O21" s="55">
        <v>0.5</v>
      </c>
      <c r="Q21" s="41">
        <v>44</v>
      </c>
      <c r="R21" s="55" t="s">
        <v>34</v>
      </c>
      <c r="S21" s="36"/>
      <c r="T21" s="13">
        <f>D21/F21</f>
        <v>6.8000000000000005E-2</v>
      </c>
      <c r="U21" s="12">
        <v>23</v>
      </c>
      <c r="V21" s="13">
        <f>D21/U21</f>
        <v>0.14782608695652175</v>
      </c>
      <c r="W21" s="1">
        <f>U21/F21</f>
        <v>0.46</v>
      </c>
      <c r="X21" s="14">
        <f>H21*(G21/3600)</f>
        <v>2.6388888888888888</v>
      </c>
      <c r="Y21" s="18">
        <f>D21-X21</f>
        <v>0.76111111111111107</v>
      </c>
      <c r="Z21" s="1">
        <f>Y21/F21</f>
        <v>1.5222222222222222E-2</v>
      </c>
    </row>
    <row r="22" spans="1:26" x14ac:dyDescent="0.35">
      <c r="A22" t="s">
        <v>44</v>
      </c>
      <c r="B22" s="6" t="s">
        <v>46</v>
      </c>
      <c r="C22" s="53" t="s">
        <v>6</v>
      </c>
      <c r="D22" s="47">
        <v>30</v>
      </c>
      <c r="E22" s="69" t="s">
        <v>66</v>
      </c>
      <c r="F22" s="6">
        <v>108</v>
      </c>
      <c r="G22" s="27">
        <v>62</v>
      </c>
      <c r="H22" s="6">
        <v>2900</v>
      </c>
      <c r="I22" s="22">
        <v>0.9</v>
      </c>
      <c r="J22" s="41">
        <f t="shared" si="6"/>
        <v>27</v>
      </c>
      <c r="K22" s="58">
        <v>0.9</v>
      </c>
      <c r="L22" s="41">
        <f t="shared" si="7"/>
        <v>54</v>
      </c>
      <c r="M22" s="58">
        <v>0.9</v>
      </c>
      <c r="N22" s="41">
        <f t="shared" si="8"/>
        <v>81</v>
      </c>
      <c r="O22" s="59" t="s">
        <v>34</v>
      </c>
      <c r="Q22" s="41">
        <v>108</v>
      </c>
      <c r="R22" s="58">
        <v>0.38</v>
      </c>
      <c r="S22" s="39"/>
      <c r="T22" s="7">
        <f>D22/F22</f>
        <v>0.27777777777777779</v>
      </c>
      <c r="U22" s="6">
        <v>64</v>
      </c>
      <c r="V22" s="7">
        <f>D22/U22</f>
        <v>0.46875</v>
      </c>
      <c r="W22" s="1">
        <f>U22/F22</f>
        <v>0.59259259259259256</v>
      </c>
      <c r="X22" s="8">
        <f>H22*(G22/3600)</f>
        <v>49.944444444444443</v>
      </c>
      <c r="Y22" s="18">
        <f>D22-X22</f>
        <v>-19.944444444444443</v>
      </c>
      <c r="Z22" s="1">
        <f>Y22/F22</f>
        <v>-0.18467078189300409</v>
      </c>
    </row>
    <row r="23" spans="1:26" x14ac:dyDescent="0.35">
      <c r="A23" t="s">
        <v>44</v>
      </c>
      <c r="B23" s="6" t="s">
        <v>46</v>
      </c>
      <c r="C23" s="53" t="s">
        <v>7</v>
      </c>
      <c r="D23" s="47">
        <v>125</v>
      </c>
      <c r="E23" s="69" t="s">
        <v>66</v>
      </c>
      <c r="F23" s="6">
        <v>216</v>
      </c>
      <c r="G23" s="27">
        <v>192</v>
      </c>
      <c r="H23" s="6">
        <v>3450</v>
      </c>
      <c r="I23" s="22">
        <v>0.9</v>
      </c>
      <c r="J23" s="41">
        <f t="shared" si="6"/>
        <v>54</v>
      </c>
      <c r="K23" s="58">
        <v>0.9</v>
      </c>
      <c r="L23" s="41">
        <f t="shared" si="7"/>
        <v>108</v>
      </c>
      <c r="M23" s="58">
        <v>0.9</v>
      </c>
      <c r="N23" s="41">
        <f t="shared" si="8"/>
        <v>162</v>
      </c>
      <c r="O23" s="58">
        <v>0.9</v>
      </c>
      <c r="Q23" s="41">
        <v>215</v>
      </c>
      <c r="R23" s="58">
        <v>0.9</v>
      </c>
      <c r="S23" s="39"/>
      <c r="T23" s="7">
        <f>D23/F23</f>
        <v>0.57870370370370372</v>
      </c>
      <c r="U23" s="6">
        <v>192</v>
      </c>
      <c r="V23" s="7">
        <f>D23/U23</f>
        <v>0.65104166666666663</v>
      </c>
      <c r="W23" s="1">
        <f>U23/F23</f>
        <v>0.88888888888888884</v>
      </c>
      <c r="X23" s="8">
        <f>H23*(G23/3600)</f>
        <v>184</v>
      </c>
      <c r="Y23" s="18">
        <f>D23-X23</f>
        <v>-59</v>
      </c>
      <c r="Z23" s="1">
        <f>Y23/F23</f>
        <v>-0.27314814814814814</v>
      </c>
    </row>
    <row r="24" spans="1:26" x14ac:dyDescent="0.35">
      <c r="U24"/>
    </row>
    <row r="25" spans="1:26" x14ac:dyDescent="0.35">
      <c r="A25" t="s">
        <v>44</v>
      </c>
      <c r="B25" s="12" t="s">
        <v>48</v>
      </c>
      <c r="C25" s="50" t="s">
        <v>9</v>
      </c>
      <c r="D25" s="44">
        <v>3.5</v>
      </c>
      <c r="E25" s="66" t="s">
        <v>66</v>
      </c>
      <c r="F25" s="12">
        <v>45</v>
      </c>
      <c r="G25" s="25">
        <v>5</v>
      </c>
      <c r="H25" s="12">
        <v>2375</v>
      </c>
      <c r="I25" s="20">
        <v>0.95</v>
      </c>
      <c r="J25" s="41">
        <f t="shared" si="6"/>
        <v>11.25</v>
      </c>
      <c r="K25" s="55">
        <v>0.95</v>
      </c>
      <c r="L25" s="41">
        <f t="shared" si="7"/>
        <v>22.5</v>
      </c>
      <c r="M25" s="55" t="s">
        <v>34</v>
      </c>
      <c r="N25" s="41">
        <f t="shared" si="8"/>
        <v>33.75</v>
      </c>
      <c r="O25" s="55" t="s">
        <v>34</v>
      </c>
      <c r="Q25" s="41">
        <v>39</v>
      </c>
      <c r="R25" s="55" t="s">
        <v>34</v>
      </c>
      <c r="S25" s="36"/>
      <c r="T25" s="13">
        <f>D25/F25</f>
        <v>7.7777777777777779E-2</v>
      </c>
      <c r="U25" s="12">
        <v>24</v>
      </c>
      <c r="V25" s="13">
        <f>D25/U25</f>
        <v>0.14583333333333334</v>
      </c>
      <c r="W25" s="1">
        <f>U25/F25</f>
        <v>0.53333333333333333</v>
      </c>
      <c r="X25" s="14">
        <f>H25*(G25/3600)</f>
        <v>3.2986111111111112</v>
      </c>
      <c r="Y25" s="18">
        <f>D25-X25</f>
        <v>0.20138888888888884</v>
      </c>
      <c r="Z25" s="1">
        <f>Y25/F25</f>
        <v>4.4753086419753079E-3</v>
      </c>
    </row>
    <row r="26" spans="1:26" x14ac:dyDescent="0.35">
      <c r="A26" t="s">
        <v>44</v>
      </c>
      <c r="B26" s="12" t="s">
        <v>48</v>
      </c>
      <c r="C26" s="50" t="s">
        <v>8</v>
      </c>
      <c r="D26" s="44">
        <v>4.92</v>
      </c>
      <c r="E26" s="66" t="s">
        <v>66</v>
      </c>
      <c r="F26" s="12">
        <v>81</v>
      </c>
      <c r="G26" s="25">
        <v>6</v>
      </c>
      <c r="H26" s="12">
        <v>2375</v>
      </c>
      <c r="I26" s="20">
        <v>0.95</v>
      </c>
      <c r="J26" s="41">
        <f t="shared" si="6"/>
        <v>20.25</v>
      </c>
      <c r="K26" s="55" t="s">
        <v>34</v>
      </c>
      <c r="L26" s="41">
        <f t="shared" si="7"/>
        <v>40.5</v>
      </c>
      <c r="M26" s="55" t="s">
        <v>34</v>
      </c>
      <c r="N26" s="41">
        <f t="shared" si="8"/>
        <v>60.75</v>
      </c>
      <c r="O26" s="55" t="s">
        <v>34</v>
      </c>
      <c r="Q26" s="41">
        <v>79</v>
      </c>
      <c r="R26" s="55" t="s">
        <v>34</v>
      </c>
      <c r="S26" s="36"/>
      <c r="T26" s="13">
        <f>D26/F26</f>
        <v>6.0740740740740741E-2</v>
      </c>
      <c r="U26" s="12">
        <v>25</v>
      </c>
      <c r="V26" s="13">
        <f>D26/U26</f>
        <v>0.1968</v>
      </c>
      <c r="W26" s="1">
        <f>U26/F26</f>
        <v>0.30864197530864196</v>
      </c>
      <c r="X26" s="14">
        <f>H26*(G26/3600)</f>
        <v>3.9583333333333335</v>
      </c>
      <c r="Y26" s="18">
        <f>D26-X26</f>
        <v>0.96166666666666645</v>
      </c>
      <c r="Z26" s="1">
        <f>Y26/F26</f>
        <v>1.1872427983539092E-2</v>
      </c>
    </row>
    <row r="27" spans="1:26" x14ac:dyDescent="0.35">
      <c r="U27"/>
    </row>
    <row r="28" spans="1:26" x14ac:dyDescent="0.35">
      <c r="A28" t="s">
        <v>44</v>
      </c>
      <c r="B28" s="6" t="s">
        <v>46</v>
      </c>
      <c r="C28" s="53" t="s">
        <v>39</v>
      </c>
      <c r="D28" s="47">
        <v>87</v>
      </c>
      <c r="E28" s="69" t="s">
        <v>66</v>
      </c>
      <c r="F28" s="6">
        <v>100</v>
      </c>
      <c r="G28" s="27">
        <v>105</v>
      </c>
      <c r="H28" s="6">
        <v>2650</v>
      </c>
      <c r="I28" s="22">
        <v>0.95</v>
      </c>
      <c r="J28" s="41">
        <f t="shared" si="6"/>
        <v>25</v>
      </c>
      <c r="K28" s="58">
        <v>0.95</v>
      </c>
      <c r="L28" s="41">
        <f t="shared" si="7"/>
        <v>50</v>
      </c>
      <c r="M28" s="58">
        <v>0.95</v>
      </c>
      <c r="N28" s="41">
        <f t="shared" si="8"/>
        <v>75</v>
      </c>
      <c r="O28" s="58">
        <v>0.95</v>
      </c>
      <c r="Q28" s="41">
        <v>97</v>
      </c>
      <c r="R28" s="58">
        <v>0.95</v>
      </c>
      <c r="S28" s="39"/>
      <c r="T28" s="7">
        <f>D28/F28</f>
        <v>0.87</v>
      </c>
      <c r="U28" s="6">
        <v>100</v>
      </c>
      <c r="V28" s="7">
        <f>D28/U28</f>
        <v>0.87</v>
      </c>
      <c r="W28" s="1">
        <f>U28/F28</f>
        <v>1</v>
      </c>
      <c r="X28" s="8">
        <f>H28*(G28/3600)</f>
        <v>77.291666666666671</v>
      </c>
      <c r="Y28" s="18">
        <f>D28-X28</f>
        <v>9.7083333333333286</v>
      </c>
      <c r="Z28" s="1">
        <f>Y28/F28</f>
        <v>9.7083333333333285E-2</v>
      </c>
    </row>
    <row r="29" spans="1:26" x14ac:dyDescent="0.35">
      <c r="A29" t="s">
        <v>44</v>
      </c>
      <c r="B29" s="9" t="s">
        <v>47</v>
      </c>
      <c r="C29" s="51" t="s">
        <v>10</v>
      </c>
      <c r="D29" s="45">
        <v>16</v>
      </c>
      <c r="E29" s="67" t="s">
        <v>66</v>
      </c>
      <c r="F29" s="9">
        <v>64.8</v>
      </c>
      <c r="G29" s="26">
        <v>24</v>
      </c>
      <c r="H29" s="9">
        <v>2500</v>
      </c>
      <c r="I29" s="21">
        <v>0.95</v>
      </c>
      <c r="J29" s="41">
        <f t="shared" si="6"/>
        <v>16.2</v>
      </c>
      <c r="K29" s="56">
        <v>0.95</v>
      </c>
      <c r="L29" s="41">
        <f t="shared" si="7"/>
        <v>32.4</v>
      </c>
      <c r="M29" s="56">
        <v>0.48</v>
      </c>
      <c r="N29" s="41">
        <f t="shared" si="8"/>
        <v>48.599999999999994</v>
      </c>
      <c r="O29" s="58" t="s">
        <v>34</v>
      </c>
      <c r="Q29" s="41">
        <v>58</v>
      </c>
      <c r="R29" s="58" t="s">
        <v>34</v>
      </c>
      <c r="S29" s="37"/>
      <c r="T29" s="10">
        <f>D29/F29</f>
        <v>0.24691358024691359</v>
      </c>
      <c r="U29" s="9">
        <v>41</v>
      </c>
      <c r="V29" s="10">
        <f>D29/U29</f>
        <v>0.3902439024390244</v>
      </c>
      <c r="W29" s="1">
        <f>U29/F29</f>
        <v>0.63271604938271608</v>
      </c>
      <c r="X29" s="11">
        <f>H29*(G29/3600)</f>
        <v>16.666666666666668</v>
      </c>
      <c r="Y29" s="18">
        <f>D29-X29</f>
        <v>-0.66666666666666785</v>
      </c>
      <c r="Z29" s="1">
        <f>Y29/F29</f>
        <v>-1.0288065843621418E-2</v>
      </c>
    </row>
    <row r="30" spans="1:26" x14ac:dyDescent="0.35">
      <c r="U30"/>
    </row>
    <row r="31" spans="1:26" x14ac:dyDescent="0.35">
      <c r="B31" t="s">
        <v>65</v>
      </c>
      <c r="U31"/>
    </row>
    <row r="32" spans="1:26" x14ac:dyDescent="0.35">
      <c r="B32" t="s">
        <v>64</v>
      </c>
      <c r="U32"/>
    </row>
    <row r="33" spans="2:21" x14ac:dyDescent="0.35">
      <c r="U33"/>
    </row>
    <row r="34" spans="2:21" x14ac:dyDescent="0.35">
      <c r="K34" s="57" t="s">
        <v>34</v>
      </c>
      <c r="L34" s="41" t="s">
        <v>63</v>
      </c>
      <c r="U34"/>
    </row>
    <row r="36" spans="2:21" x14ac:dyDescent="0.35">
      <c r="B36" s="6" t="s">
        <v>50</v>
      </c>
      <c r="C36" s="53" t="s">
        <v>51</v>
      </c>
    </row>
    <row r="37" spans="2:21" x14ac:dyDescent="0.35">
      <c r="B37" s="9" t="s">
        <v>52</v>
      </c>
      <c r="C37" s="51" t="s">
        <v>53</v>
      </c>
    </row>
    <row r="38" spans="2:21" x14ac:dyDescent="0.35">
      <c r="B38" s="29" t="s">
        <v>54</v>
      </c>
      <c r="C38" s="49" t="s">
        <v>55</v>
      </c>
    </row>
    <row r="39" spans="2:21" x14ac:dyDescent="0.35">
      <c r="B39" s="12" t="s">
        <v>56</v>
      </c>
      <c r="C39" s="50" t="s">
        <v>57</v>
      </c>
    </row>
  </sheetData>
  <autoFilter ref="A1:Z1" xr:uid="{FD36CB53-4BF6-4B39-BD11-584B7B498346}"/>
  <phoneticPr fontId="1" type="noConversion"/>
  <conditionalFormatting sqref="K1:K1048576 M1:M1048576 O1:P1048576">
    <cfRule type="cellIs" dxfId="5" priority="2" operator="equal">
      <formula>"N/A"</formula>
    </cfRule>
  </conditionalFormatting>
  <conditionalFormatting sqref="Q1:R1048576">
    <cfRule type="cellIs" dxfId="4" priority="1" operator="equal">
      <formula>"N/A"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39C3C-75A6-4485-888A-202B20C2B4A9}">
  <dimension ref="A1:V4"/>
  <sheetViews>
    <sheetView workbookViewId="0">
      <selection activeCell="G15" sqref="G15"/>
    </sheetView>
  </sheetViews>
  <sheetFormatPr defaultRowHeight="15" x14ac:dyDescent="0.25"/>
  <cols>
    <col min="3" max="3" width="18.42578125" style="2" customWidth="1"/>
    <col min="4" max="4" width="12" style="2" customWidth="1"/>
  </cols>
  <sheetData>
    <row r="1" spans="1:22" ht="61.5" x14ac:dyDescent="0.35">
      <c r="A1" s="3"/>
      <c r="B1" s="3"/>
      <c r="C1" s="48"/>
      <c r="D1" s="42" t="s">
        <v>18</v>
      </c>
      <c r="E1" s="64"/>
      <c r="F1" s="3" t="s">
        <v>11</v>
      </c>
      <c r="G1" s="63" t="s">
        <v>35</v>
      </c>
      <c r="H1" s="3" t="s">
        <v>12</v>
      </c>
      <c r="I1" s="19" t="s">
        <v>24</v>
      </c>
      <c r="J1" s="40" t="s">
        <v>40</v>
      </c>
      <c r="K1" s="60" t="s">
        <v>36</v>
      </c>
      <c r="L1" s="40" t="s">
        <v>41</v>
      </c>
      <c r="M1" s="60" t="s">
        <v>38</v>
      </c>
      <c r="N1" s="40" t="s">
        <v>42</v>
      </c>
      <c r="O1" s="60" t="s">
        <v>37</v>
      </c>
      <c r="P1" s="61"/>
      <c r="Q1" s="40" t="s">
        <v>58</v>
      </c>
      <c r="R1" s="60" t="s">
        <v>59</v>
      </c>
      <c r="U1" s="2"/>
      <c r="V1" s="2"/>
    </row>
    <row r="2" spans="1:22" ht="21" x14ac:dyDescent="0.35">
      <c r="A2" t="s">
        <v>44</v>
      </c>
      <c r="B2" s="9" t="s">
        <v>47</v>
      </c>
      <c r="C2" s="51" t="s">
        <v>3</v>
      </c>
      <c r="D2" s="45">
        <v>16</v>
      </c>
      <c r="E2" s="67" t="s">
        <v>66</v>
      </c>
      <c r="F2" s="9">
        <v>86.4</v>
      </c>
      <c r="G2" s="26">
        <v>19</v>
      </c>
      <c r="H2" s="9">
        <v>2650</v>
      </c>
      <c r="I2" s="21">
        <v>0.95</v>
      </c>
      <c r="J2" s="41">
        <f t="shared" ref="J2:J4" si="0">F2*0.25</f>
        <v>21.6</v>
      </c>
      <c r="K2" s="56">
        <v>0.94</v>
      </c>
      <c r="L2" s="41">
        <f t="shared" ref="L2:L4" si="1">F2*0.5</f>
        <v>43.2</v>
      </c>
      <c r="M2" s="56">
        <v>0.35</v>
      </c>
      <c r="N2" s="41">
        <f t="shared" ref="N2:N4" si="2">F2*0.75</f>
        <v>64.800000000000011</v>
      </c>
      <c r="O2" s="58" t="s">
        <v>34</v>
      </c>
      <c r="P2" s="62"/>
      <c r="Q2" s="41">
        <v>83</v>
      </c>
      <c r="R2" s="56">
        <v>0.37</v>
      </c>
      <c r="U2" s="2"/>
      <c r="V2" s="2"/>
    </row>
    <row r="3" spans="1:22" ht="21" x14ac:dyDescent="0.35">
      <c r="A3" t="s">
        <v>44</v>
      </c>
      <c r="B3" s="9" t="s">
        <v>47</v>
      </c>
      <c r="C3" s="51" t="s">
        <v>4</v>
      </c>
      <c r="D3" s="45">
        <v>22</v>
      </c>
      <c r="E3" s="67" t="s">
        <v>66</v>
      </c>
      <c r="F3" s="9">
        <v>120</v>
      </c>
      <c r="G3" s="26">
        <v>52</v>
      </c>
      <c r="H3" s="9">
        <v>2650</v>
      </c>
      <c r="I3" s="21">
        <v>0.95</v>
      </c>
      <c r="J3" s="41">
        <f t="shared" si="0"/>
        <v>30</v>
      </c>
      <c r="K3" s="56">
        <v>0.95</v>
      </c>
      <c r="L3" s="41">
        <f t="shared" si="1"/>
        <v>60</v>
      </c>
      <c r="M3" s="59" t="s">
        <v>34</v>
      </c>
      <c r="N3" s="41">
        <f t="shared" si="2"/>
        <v>90</v>
      </c>
      <c r="O3" s="56">
        <v>0.53</v>
      </c>
      <c r="P3" s="62"/>
      <c r="Q3" s="41">
        <v>120</v>
      </c>
      <c r="R3" s="59" t="s">
        <v>34</v>
      </c>
      <c r="U3" s="2"/>
      <c r="V3" s="2"/>
    </row>
    <row r="4" spans="1:22" ht="21" x14ac:dyDescent="0.35">
      <c r="A4" t="s">
        <v>44</v>
      </c>
      <c r="B4" s="12" t="s">
        <v>48</v>
      </c>
      <c r="C4" s="50" t="s">
        <v>5</v>
      </c>
      <c r="D4" s="44">
        <v>3.4</v>
      </c>
      <c r="E4" s="66" t="s">
        <v>66</v>
      </c>
      <c r="F4" s="12">
        <v>50</v>
      </c>
      <c r="G4" s="25">
        <v>4</v>
      </c>
      <c r="H4" s="12">
        <v>2375</v>
      </c>
      <c r="I4" s="20">
        <v>0.9</v>
      </c>
      <c r="J4" s="41">
        <f t="shared" si="0"/>
        <v>12.5</v>
      </c>
      <c r="K4" s="55">
        <v>0.9</v>
      </c>
      <c r="L4" s="41">
        <f t="shared" si="1"/>
        <v>25</v>
      </c>
      <c r="M4" s="55" t="s">
        <v>34</v>
      </c>
      <c r="N4" s="41">
        <f t="shared" si="2"/>
        <v>37.5</v>
      </c>
      <c r="O4" s="55">
        <v>0.5</v>
      </c>
      <c r="P4" s="62"/>
      <c r="Q4" s="41">
        <v>44</v>
      </c>
      <c r="R4" s="55" t="s">
        <v>34</v>
      </c>
    </row>
  </sheetData>
  <conditionalFormatting sqref="K1:K3 M1:M3 O1:R3">
    <cfRule type="cellIs" dxfId="3" priority="4" operator="equal">
      <formula>"N/A"</formula>
    </cfRule>
  </conditionalFormatting>
  <conditionalFormatting sqref="K4 M4 O4:P4">
    <cfRule type="cellIs" dxfId="2" priority="2" operator="equal">
      <formula>"N/A"</formula>
    </cfRule>
  </conditionalFormatting>
  <conditionalFormatting sqref="Q4:R4">
    <cfRule type="cellIs" dxfId="1" priority="1" operator="equal">
      <formula>"N/A"</formula>
    </cfRule>
  </conditionalFormatting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51F5B-7960-4A2A-8B9B-D6BE6CA217A7}">
  <dimension ref="A1:I3"/>
  <sheetViews>
    <sheetView workbookViewId="0">
      <selection activeCell="D14" sqref="D14"/>
    </sheetView>
  </sheetViews>
  <sheetFormatPr defaultRowHeight="15" x14ac:dyDescent="0.25"/>
  <sheetData>
    <row r="1" spans="1:9" ht="60.75" x14ac:dyDescent="0.3">
      <c r="A1" s="3"/>
      <c r="B1" s="15"/>
      <c r="C1" s="24" t="s">
        <v>18</v>
      </c>
      <c r="D1" s="3" t="s">
        <v>11</v>
      </c>
      <c r="E1" s="3" t="s">
        <v>35</v>
      </c>
      <c r="F1" s="3" t="s">
        <v>12</v>
      </c>
      <c r="G1" s="19" t="s">
        <v>24</v>
      </c>
      <c r="H1" s="19" t="s">
        <v>38</v>
      </c>
      <c r="I1" s="19" t="s">
        <v>36</v>
      </c>
    </row>
    <row r="2" spans="1:9" ht="18.75" x14ac:dyDescent="0.3">
      <c r="A2" s="9" t="s">
        <v>16</v>
      </c>
      <c r="B2" s="16" t="s">
        <v>22</v>
      </c>
      <c r="C2" s="26">
        <v>14</v>
      </c>
      <c r="D2" s="9">
        <v>72.900000000000006</v>
      </c>
      <c r="E2" s="9">
        <v>30</v>
      </c>
      <c r="F2" s="9">
        <v>2375</v>
      </c>
      <c r="G2" s="21">
        <v>0.8</v>
      </c>
      <c r="H2" s="21">
        <v>0.45</v>
      </c>
      <c r="I2" s="21">
        <v>0.8</v>
      </c>
    </row>
    <row r="3" spans="1:9" ht="18.75" x14ac:dyDescent="0.3">
      <c r="A3" s="9" t="s">
        <v>16</v>
      </c>
      <c r="B3" s="16" t="s">
        <v>23</v>
      </c>
      <c r="C3" s="26">
        <v>11</v>
      </c>
      <c r="D3" s="9">
        <v>99.4</v>
      </c>
      <c r="E3" s="9">
        <v>7</v>
      </c>
      <c r="F3" s="9">
        <v>2950</v>
      </c>
      <c r="G3" s="21">
        <v>0.85</v>
      </c>
      <c r="H3" s="21" t="s">
        <v>34</v>
      </c>
      <c r="I3" s="21" t="s">
        <v>34</v>
      </c>
    </row>
  </sheetData>
  <conditionalFormatting sqref="H1:I3">
    <cfRule type="cellIs" dxfId="0" priority="1" operator="equal">
      <formula>"N/A"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Cao</dc:creator>
  <cp:lastModifiedBy>Tony Cao</cp:lastModifiedBy>
  <dcterms:created xsi:type="dcterms:W3CDTF">2023-02-08T19:10:31Z</dcterms:created>
  <dcterms:modified xsi:type="dcterms:W3CDTF">2023-03-22T19:24:34Z</dcterms:modified>
</cp:coreProperties>
</file>